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60" windowWidth="24240" windowHeight="11880" activeTab="2"/>
  </bookViews>
  <sheets>
    <sheet name="4" sheetId="5" r:id="rId1"/>
    <sheet name="5" sheetId="6" r:id="rId2"/>
    <sheet name="6" sheetId="8" r:id="rId3"/>
  </sheets>
  <definedNames>
    <definedName name="_xlnm._FilterDatabase" localSheetId="0" hidden="1">'4'!$A$5:$D$11</definedName>
    <definedName name="_xlnm._FilterDatabase" localSheetId="1" hidden="1">'5'!$A$5:$G$8</definedName>
    <definedName name="_xlnm._FilterDatabase" localSheetId="2" hidden="1">'6'!$A$4:$E$6</definedName>
    <definedName name="_xlnm.Print_Titles" localSheetId="0">'4'!$5:$7</definedName>
    <definedName name="_xlnm.Print_Area" localSheetId="0">'4'!$A$1:$E$14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/>
  <c r="G9"/>
  <c r="G10"/>
  <c r="G11"/>
  <c r="G12"/>
  <c r="G13"/>
  <c r="G14"/>
  <c r="G15"/>
  <c r="G16"/>
  <c r="G17"/>
  <c r="G18"/>
  <c r="G19"/>
  <c r="G20"/>
  <c r="G21"/>
  <c r="G22"/>
  <c r="G23"/>
  <c r="H8" l="1"/>
  <c r="I8"/>
  <c r="H24"/>
  <c r="D12" i="5"/>
  <c r="C8"/>
  <c r="C12" s="1"/>
  <c r="D8"/>
  <c r="B8"/>
  <c r="B12" s="1"/>
  <c r="E8" l="1"/>
  <c r="E9"/>
  <c r="E10"/>
  <c r="E11"/>
  <c r="I24" i="6" l="1"/>
  <c r="B6" i="8"/>
  <c r="C6" s="1"/>
  <c r="D6" s="1"/>
  <c r="E6" s="1"/>
  <c r="B7" i="6"/>
  <c r="C7" s="1"/>
  <c r="D7" s="1"/>
  <c r="E7" s="1"/>
  <c r="F7" s="1"/>
  <c r="G7" s="1"/>
  <c r="H7" s="1"/>
  <c r="I7" s="1"/>
  <c r="E12" i="5" l="1"/>
  <c r="B7" i="8" s="1"/>
  <c r="B8" s="1"/>
  <c r="C7"/>
  <c r="C8" s="1"/>
  <c r="D7" l="1"/>
  <c r="D8" s="1"/>
  <c r="E7" l="1"/>
  <c r="E8" s="1"/>
</calcChain>
</file>

<file path=xl/sharedStrings.xml><?xml version="1.0" encoding="utf-8"?>
<sst xmlns="http://schemas.openxmlformats.org/spreadsheetml/2006/main" count="121" uniqueCount="57">
  <si>
    <t>Ед. изм.</t>
  </si>
  <si>
    <t>план</t>
  </si>
  <si>
    <t>факт</t>
  </si>
  <si>
    <t>Х</t>
  </si>
  <si>
    <t>фактически направленных на реализацию программы</t>
  </si>
  <si>
    <t>плановый (сводная бюджетная роспись на отчетную дату)</t>
  </si>
  <si>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</si>
  <si>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Полнота и эффективность использования бюджетных ассигнований на реализацию Программы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</si>
  <si>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</si>
  <si>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неиспользованных по объективным причинам *</t>
  </si>
  <si>
    <t>Объем бюджетных ассигнований, тыс. руб.</t>
  </si>
  <si>
    <t>Наименование подпрограммы / мероприятия</t>
  </si>
  <si>
    <t>Наименование подпрограммы / 
целевого индикатора</t>
  </si>
  <si>
    <t>Степень достижения целевых индикаторов **</t>
  </si>
  <si>
    <t>нет или увеличение</t>
  </si>
  <si>
    <r>
      <t xml:space="preserve">Желаемая тенденция развития индикатора 
</t>
    </r>
    <r>
      <rPr>
        <i/>
        <sz val="12"/>
        <color theme="1"/>
        <rFont val="Times New Roman"/>
        <family val="1"/>
        <charset val="204"/>
      </rPr>
      <t>(нет или увеличение / снижение)</t>
    </r>
  </si>
  <si>
    <t>ВСЕГО по Программе</t>
  </si>
  <si>
    <r>
      <t>Исполнение целевого индикатора (показателя результативности</t>
    </r>
    <r>
      <rPr>
        <sz val="12"/>
        <color theme="1"/>
        <rFont val="Times New Roman"/>
        <family val="2"/>
        <charset val="204"/>
      </rPr>
      <t>) *</t>
    </r>
  </si>
  <si>
    <t>Вес показателя</t>
  </si>
  <si>
    <t>Оценка эффективности реализации Программы по критериям 
"Степень достижения целевых индикаторов Программы" и 
"Степень достижения показателей результативности Программы"</t>
  </si>
  <si>
    <t>Степень достижения показателей результативности ***</t>
  </si>
  <si>
    <t>Значение целевого индикатора (показателя результативности)</t>
  </si>
  <si>
    <t>Итоговая оценка эффективности реализации Программы в отчетном году</t>
  </si>
  <si>
    <t>Критерий</t>
  </si>
  <si>
    <t>Эффективность</t>
  </si>
  <si>
    <t>Итоговая оценка эффективности Программы</t>
  </si>
  <si>
    <t>Показатель</t>
  </si>
  <si>
    <t>Оценка критерия</t>
  </si>
  <si>
    <t>Степень достижения целевых индикаторов Программы</t>
  </si>
  <si>
    <t>Степень достижения показателей результативности  Программы</t>
  </si>
  <si>
    <t>* К бюджетным ассигнованиям, неисполненным по объективным причинам, относятся:
1. экономия бюджетных ассигнований в результате проведения конкурентных способов определения поставщиков (подрядчиков, исполнителей) при осуществлении закупки товаров, выполнении работ, оказании услуг;
2. экономия бюджетных ассигнований от расторжения муниципальных контрактов на поставку товаров, выполнение работ, оказание услуг для муниципальных нужд при условии поставки товаров, выполнении работ и оказании услуг в полном объеме;
3. экономия бюджетных ассигнований по оплате коммунальных услуг в результате теплых погодных условий или в связи с установкой приборов учета точных данных о величинах потребления тепловой и электрической энергии, горячей, холодной воды и водоотведения;
4. экономия бюджетных ассигнований путем проведения отбора получателей бюджетных средств в форме субсидий;
5. экономия бюджетных ассигнований по оплате труда;
6. расходы, неисполненные в связи с недопоступлением средств в районный бюджет (кредиторская задолженность).</t>
  </si>
  <si>
    <r>
      <t xml:space="preserve">*) Расчет </t>
    </r>
    <r>
      <rPr>
        <b/>
        <sz val="10"/>
        <color theme="1"/>
        <rFont val="Times New Roman"/>
        <family val="1"/>
        <charset val="204"/>
      </rPr>
      <t xml:space="preserve">исполнения целевого индикатора (показателя результативности) </t>
    </r>
    <r>
      <rPr>
        <sz val="10"/>
        <color theme="1"/>
        <rFont val="Times New Roman"/>
        <family val="1"/>
        <charset val="204"/>
      </rPr>
      <t xml:space="preserve">по каждому целевому индикатору (показателю) определяется:
- для индикаторов (показателей), </t>
    </r>
    <r>
      <rPr>
        <b/>
        <sz val="10"/>
        <color theme="1"/>
        <rFont val="Times New Roman"/>
        <family val="1"/>
        <charset val="204"/>
      </rPr>
      <t>не имеющих</t>
    </r>
    <r>
      <rPr>
        <sz val="10"/>
        <color theme="1"/>
        <rFont val="Times New Roman"/>
        <family val="1"/>
        <charset val="204"/>
      </rPr>
      <t xml:space="preserve"> тенденции развития либо желаемой тенденцией развития которых является </t>
    </r>
    <r>
      <rPr>
        <b/>
        <sz val="10"/>
        <color theme="1"/>
        <rFont val="Times New Roman"/>
        <family val="1"/>
        <charset val="204"/>
      </rPr>
      <t xml:space="preserve">увеличение </t>
    </r>
    <r>
      <rPr>
        <sz val="10"/>
        <color theme="1"/>
        <rFont val="Times New Roman"/>
        <family val="1"/>
        <charset val="204"/>
      </rPr>
      <t>значений - отношением фактического значения целевого индикатора к плановому;
- для индикаторов (показателей), желаемой тенденцией развития которых является</t>
    </r>
    <r>
      <rPr>
        <b/>
        <sz val="10"/>
        <color theme="1"/>
        <rFont val="Times New Roman"/>
        <family val="1"/>
        <charset val="204"/>
      </rPr>
      <t xml:space="preserve"> снижение</t>
    </r>
    <r>
      <rPr>
        <sz val="10"/>
        <color theme="1"/>
        <rFont val="Times New Roman"/>
        <family val="1"/>
        <charset val="204"/>
      </rPr>
      <t xml:space="preserve"> значений - отношением планового значения целевого индикатора к фактическому.</t>
    </r>
  </si>
  <si>
    <r>
      <t>**) Показатель "</t>
    </r>
    <r>
      <rPr>
        <b/>
        <sz val="10"/>
        <color theme="1"/>
        <rFont val="Times New Roman"/>
        <family val="1"/>
        <charset val="204"/>
      </rPr>
      <t>Степень достижения целевых индикаторов</t>
    </r>
    <r>
      <rPr>
        <sz val="10"/>
        <color theme="1"/>
        <rFont val="Times New Roman"/>
        <family val="1"/>
        <charset val="204"/>
      </rPr>
      <t>" расчитывается по следующей формуле:
где:
K</t>
    </r>
    <r>
      <rPr>
        <vertAlign val="subscript"/>
        <sz val="10"/>
        <color theme="1"/>
        <rFont val="Times New Roman"/>
        <family val="1"/>
        <charset val="204"/>
      </rPr>
      <t xml:space="preserve">i </t>
    </r>
    <r>
      <rPr>
        <sz val="10"/>
        <color theme="1"/>
        <rFont val="Times New Roman"/>
        <family val="1"/>
        <charset val="204"/>
      </rPr>
      <t xml:space="preserve"> - исполнение i целевого индикатора программы (подпрограммы) за отчетный год;
N - число целевых индикаторов  программы (подпрограммы).</t>
    </r>
  </si>
  <si>
    <r>
      <t>***) Показатель "</t>
    </r>
    <r>
      <rPr>
        <b/>
        <sz val="10"/>
        <color theme="1"/>
        <rFont val="Times New Roman"/>
        <family val="1"/>
        <charset val="204"/>
      </rPr>
      <t>Степень достижения показателей результативности</t>
    </r>
    <r>
      <rPr>
        <sz val="10"/>
        <color theme="1"/>
        <rFont val="Times New Roman"/>
        <family val="1"/>
        <charset val="204"/>
      </rPr>
      <t xml:space="preserve">" расчитывается по следующей формуле:
где:
</t>
    </r>
    <r>
      <rPr>
        <i/>
        <sz val="10"/>
        <color theme="1"/>
        <rFont val="Times New Roman"/>
        <family val="1"/>
        <charset val="204"/>
      </rPr>
      <t>M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исполнение i показателя результативности Программы за отчетный год;
Q</t>
    </r>
    <r>
      <rPr>
        <i/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- вес i показателя результативности Программы;
N - число показателей результативности Программы.</t>
    </r>
  </si>
  <si>
    <t>Регулирование качества окружающей среды Туруханского района</t>
  </si>
  <si>
    <t>Подпрограмма 1. «Регулирование качества окружающей среды Туруханского района"</t>
  </si>
  <si>
    <t>шт.</t>
  </si>
  <si>
    <t xml:space="preserve">Приложение № 6
</t>
  </si>
  <si>
    <t>Приложение № 4</t>
  </si>
  <si>
    <t xml:space="preserve">Приложение № 5
</t>
  </si>
  <si>
    <t>Инженерные комплексные изыскания на участке проектирования полигона ТБО и объекта для складирования промышленных отходов для г. Игарка</t>
  </si>
  <si>
    <t xml:space="preserve">Организация (строительство) площадки временного накопления отходов потребления в п. Бор </t>
  </si>
  <si>
    <t>Расходы на приобретение и (или) монтаж комплексов по обезвреживанию отходов в 2016 году</t>
  </si>
  <si>
    <t>Генеральная схема санитарной  очистки населенного пункта муниципального образования Верхнеимбатский сельсоветТуруханского района Красноярского края</t>
  </si>
  <si>
    <t>Генеральная схема санитарной  очистки населенных пунктов Туруханского района межселенной территории Туруханского района Красноярского края</t>
  </si>
  <si>
    <t>Генеральная схема санитарной  очистки населенного пункта муниципального образованияТуруханский сельсоветТуруханского района Красноярского края</t>
  </si>
  <si>
    <t>Генеральная схема санитарной  очистки населенного пункта муниципального образования  Зотинский сельсоветТуруханского района Красноярского края</t>
  </si>
  <si>
    <t>Генеральная схема санитарной  очистки населенного пункта муниципального образования Борский сельсоветТуруханского района Красноярского края</t>
  </si>
  <si>
    <t>Генеральная схема санитарной  очистки населенного пункта муниципального образованиягород Игарка,Туруханского района Красноярского края</t>
  </si>
  <si>
    <t>Генеральная схема санитарной  очистки населенного пункта муниципального образования Вороговский сельсовет,Туруханского района Красноярского края</t>
  </si>
  <si>
    <t>Генеральная схема санитарной  очистки населенного пункта муниципального образования пос. СветлдогорскТуруханского района Красноярского края</t>
  </si>
  <si>
    <t>Инженерные комплексные изыскания на объектах рекультивации неорганизованных свалок ТБО и промышленных отходов на 26 участках</t>
  </si>
  <si>
    <t>Инженерные коплексные изыскания на участках проектирования полигонов ТБО и объектов для складирования промышленных отходов (5 участков), с подъездными автодорогами</t>
  </si>
  <si>
    <t>Разработка проектов полигонов ТБО и объектов для складирования промышленных отходов 3-5 классов опасности. Проведение мероприятий по общественному обсуждению проектов, согласование ПСД в органах Роспотребнадзора, экологическая экспертиза ПСД, краевая государственная экспертиза проектно-сметной документации  объектов капитального строительства, в среднем 20% от стоимости проектно-изыскательских работ (Постановление Правительства РФ от 05.03.2007 г.), 5(пяти) объектов</t>
  </si>
  <si>
    <t xml:space="preserve">Межевание земельного участка под полигон ТБО в г.Игарка </t>
  </si>
  <si>
    <t>Ликвидация  несанкционированных свалок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</si>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</sst>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</numFmts>
  <fonts count="18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i/>
      <vertAlign val="subscript"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5" applyFont="1"/>
    <xf numFmtId="49" fontId="4" fillId="0" borderId="0" xfId="5" applyNumberFormat="1" applyFont="1" applyAlignment="1">
      <alignment horizontal="left" vertical="center" wrapText="1"/>
    </xf>
    <xf numFmtId="49" fontId="4" fillId="0" borderId="0" xfId="5" applyNumberFormat="1" applyFont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49" fontId="3" fillId="0" borderId="0" xfId="5" applyNumberFormat="1" applyFont="1" applyAlignment="1">
      <alignment horizontal="center" vertical="center" wrapText="1"/>
    </xf>
    <xf numFmtId="0" fontId="6" fillId="0" borderId="0" xfId="5" applyFont="1"/>
    <xf numFmtId="0" fontId="5" fillId="0" borderId="0" xfId="5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3" fontId="7" fillId="0" borderId="1" xfId="1" applyFont="1" applyBorder="1" applyAlignment="1">
      <alignment vertical="center" wrapText="1"/>
    </xf>
    <xf numFmtId="43" fontId="0" fillId="2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 wrapText="1"/>
    </xf>
    <xf numFmtId="43" fontId="9" fillId="0" borderId="0" xfId="1" applyFont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3" fillId="0" borderId="0" xfId="5" applyFont="1" applyAlignment="1">
      <alignment horizontal="right"/>
    </xf>
    <xf numFmtId="0" fontId="1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3" fontId="0" fillId="0" borderId="0" xfId="0" applyNumberForma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3" fontId="7" fillId="0" borderId="1" xfId="1" applyFont="1" applyBorder="1" applyAlignment="1">
      <alignment horizontal="right" vertical="center" wrapText="1"/>
    </xf>
    <xf numFmtId="0" fontId="17" fillId="2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6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7">
    <cellStyle name="Обычный" xfId="0" builtinId="0" customBuiltin="1"/>
    <cellStyle name="Обычный 2" xfId="3"/>
    <cellStyle name="Обычный 3" xfId="2"/>
    <cellStyle name="Обычный 4" xfId="5"/>
    <cellStyle name="Финансовый" xfId="1" builtinId="3"/>
    <cellStyle name="Финансовый 2" xfId="4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2079329</xdr:colOff>
      <xdr:row>27</xdr:row>
      <xdr:rowOff>309106</xdr:rowOff>
    </xdr:from>
    <xdr:ext cx="1076168" cy="344325"/>
    <xdr:sp macro="" textlink="">
      <xdr:nvSpPr>
        <xdr:cNvPr id="5" name="TextBox 4"/>
        <xdr:cNvSpPr txBox="1"/>
      </xdr:nvSpPr>
      <xdr:spPr>
        <a:xfrm>
          <a:off x="2079329" y="13987006"/>
          <a:ext cx="1076168" cy="34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100" b="0" i="0">
              <a:latin typeface="Cambria Math" panose="02040503050406030204" pitchFamily="18" charset="0"/>
            </a:rPr>
            <a:t>𝑂</a:t>
          </a:r>
          <a:r>
            <a:rPr lang="en-US" sz="1100" i="0">
              <a:latin typeface="Cambria Math" panose="02040503050406030204" pitchFamily="18" charset="0"/>
            </a:rPr>
            <a:t>=(∑24_(</a:t>
          </a:r>
          <a:r>
            <a:rPr lang="en-US" sz="1100" b="0" i="0">
              <a:latin typeface="Cambria Math" panose="02040503050406030204" pitchFamily="18" charset="0"/>
            </a:rPr>
            <a:t>𝑖=1)^𝑁▒𝐾_𝑖 )/𝑁</a:t>
          </a:r>
          <a:endParaRPr lang="ru-RU" sz="1100"/>
        </a:p>
      </xdr:txBody>
    </xdr:sp>
    <xdr:clientData/>
  </xdr:oneCellAnchor>
  <xdr:oneCellAnchor>
    <xdr:from>
      <xdr:col>0</xdr:col>
      <xdr:colOff>2269671</xdr:colOff>
      <xdr:row>29</xdr:row>
      <xdr:rowOff>321127</xdr:rowOff>
    </xdr:from>
    <xdr:ext cx="982192" cy="475964"/>
    <xdr:sp macro="" textlink="">
      <xdr:nvSpPr>
        <xdr:cNvPr id="6" name="TextBox 5"/>
        <xdr:cNvSpPr txBox="1"/>
      </xdr:nvSpPr>
      <xdr:spPr>
        <a:xfrm>
          <a:off x="2269671" y="15996556"/>
          <a:ext cx="982192" cy="4759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 b="0" i="0">
              <a:latin typeface="Cambria Math" panose="02040503050406030204" pitchFamily="18" charset="0"/>
            </a:rPr>
            <a:t>𝑂=∑24_(𝑖=1)^𝑁▒〖𝑀_𝑖</a:t>
          </a:r>
          <a:r>
            <a:rPr lang="en-US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×𝑄_𝑖 〗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tabColor rgb="FF00B050"/>
    <outlinePr summaryBelow="0" summaryRight="0"/>
    <pageSetUpPr fitToPage="1"/>
  </sheetPr>
  <dimension ref="A1:I31"/>
  <sheetViews>
    <sheetView view="pageBreakPreview" zoomScaleNormal="85" zoomScaleSheetLayoutView="100" workbookViewId="0">
      <selection activeCell="C9" sqref="C9"/>
    </sheetView>
  </sheetViews>
  <sheetFormatPr defaultRowHeight="15.75" outlineLevelRow="1"/>
  <cols>
    <col min="1" max="1" width="36.375" style="8" customWidth="1"/>
    <col min="2" max="4" width="19.25" style="8" customWidth="1"/>
    <col min="5" max="5" width="27.625" style="8" customWidth="1"/>
    <col min="6" max="6" width="16.125" style="23" customWidth="1"/>
    <col min="7" max="7" width="15.875" style="8" customWidth="1"/>
    <col min="8" max="8" width="9" style="8"/>
    <col min="9" max="9" width="9.875" style="8" bestFit="1" customWidth="1"/>
    <col min="10" max="16384" width="9" style="8"/>
  </cols>
  <sheetData>
    <row r="1" spans="1:9">
      <c r="D1" s="43" t="s">
        <v>38</v>
      </c>
      <c r="E1" s="43"/>
    </row>
    <row r="3" spans="1:9" ht="46.5" customHeight="1">
      <c r="A3" s="44" t="s">
        <v>6</v>
      </c>
      <c r="B3" s="44"/>
      <c r="C3" s="44"/>
      <c r="D3" s="44"/>
      <c r="E3" s="44"/>
    </row>
    <row r="5" spans="1:9">
      <c r="A5" s="46" t="s">
        <v>11</v>
      </c>
      <c r="B5" s="46" t="s">
        <v>10</v>
      </c>
      <c r="C5" s="46"/>
      <c r="D5" s="46"/>
      <c r="E5" s="46" t="s">
        <v>8</v>
      </c>
    </row>
    <row r="6" spans="1:9" ht="64.5" customHeight="1">
      <c r="A6" s="46"/>
      <c r="B6" s="10" t="s">
        <v>4</v>
      </c>
      <c r="C6" s="10" t="s">
        <v>9</v>
      </c>
      <c r="D6" s="10" t="s">
        <v>5</v>
      </c>
      <c r="E6" s="46"/>
    </row>
    <row r="7" spans="1:9" s="13" customFormat="1" ht="12.7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24"/>
    </row>
    <row r="8" spans="1:9" ht="31.5" outlineLevel="1">
      <c r="A8" s="36" t="s">
        <v>34</v>
      </c>
      <c r="B8" s="33">
        <f>B9+B10+B11</f>
        <v>3935.6</v>
      </c>
      <c r="C8" s="33">
        <f t="shared" ref="C8:D8" si="0">C9+C10+C11</f>
        <v>11600</v>
      </c>
      <c r="D8" s="33">
        <f t="shared" si="0"/>
        <v>16301.116679999999</v>
      </c>
      <c r="E8" s="33">
        <f t="shared" ref="E8" si="1">(B8+C8)/D8</f>
        <v>0.95303900370584926</v>
      </c>
    </row>
    <row r="9" spans="1:9" ht="63" outlineLevel="1">
      <c r="A9" s="31" t="s">
        <v>40</v>
      </c>
      <c r="B9" s="33">
        <v>0</v>
      </c>
      <c r="C9" s="33">
        <v>0</v>
      </c>
      <c r="D9" s="34">
        <v>765.51667999999995</v>
      </c>
      <c r="E9" s="33">
        <f t="shared" ref="E9:E11" si="2">(B9+C9)/D9</f>
        <v>0</v>
      </c>
      <c r="I9" s="30"/>
    </row>
    <row r="10" spans="1:9" ht="47.25" outlineLevel="1">
      <c r="A10" s="32" t="s">
        <v>41</v>
      </c>
      <c r="B10" s="33">
        <v>3935.6</v>
      </c>
      <c r="C10" s="33">
        <v>0</v>
      </c>
      <c r="D10" s="33">
        <v>3935.6</v>
      </c>
      <c r="E10" s="33">
        <f t="shared" si="2"/>
        <v>1</v>
      </c>
      <c r="I10" s="30"/>
    </row>
    <row r="11" spans="1:9" ht="47.25" outlineLevel="1">
      <c r="A11" s="32" t="s">
        <v>42</v>
      </c>
      <c r="B11" s="33">
        <v>0</v>
      </c>
      <c r="C11" s="33">
        <v>11600</v>
      </c>
      <c r="D11" s="33">
        <v>11600</v>
      </c>
      <c r="E11" s="33">
        <f t="shared" si="2"/>
        <v>1</v>
      </c>
      <c r="I11" s="30"/>
    </row>
    <row r="12" spans="1:9">
      <c r="A12" s="11" t="s">
        <v>16</v>
      </c>
      <c r="B12" s="35">
        <f>B8</f>
        <v>3935.6</v>
      </c>
      <c r="C12" s="35">
        <f t="shared" ref="C12:D12" si="3">C8</f>
        <v>11600</v>
      </c>
      <c r="D12" s="35">
        <f t="shared" si="3"/>
        <v>16301.116679999999</v>
      </c>
      <c r="E12" s="35">
        <f>(B12+C12)/D12</f>
        <v>0.95303900370584926</v>
      </c>
    </row>
    <row r="13" spans="1:9" ht="7.5" customHeight="1"/>
    <row r="14" spans="1:9" ht="135.75" customHeight="1">
      <c r="A14" s="45" t="s">
        <v>30</v>
      </c>
      <c r="B14" s="45"/>
      <c r="C14" s="45"/>
      <c r="D14" s="45"/>
      <c r="E14" s="45"/>
      <c r="G14" s="25"/>
    </row>
    <row r="17" spans="1:9">
      <c r="F17" s="6"/>
      <c r="G17" s="5"/>
      <c r="H17" s="6"/>
    </row>
    <row r="18" spans="1:9" ht="48.75" customHeight="1">
      <c r="A18" s="42"/>
      <c r="B18" s="42"/>
      <c r="C18" s="2"/>
      <c r="D18" s="3"/>
      <c r="E18" s="26"/>
      <c r="F18" s="3"/>
      <c r="G18" s="3"/>
      <c r="H18" s="7"/>
      <c r="I18" s="7"/>
    </row>
    <row r="19" spans="1:9">
      <c r="C19" s="4"/>
      <c r="D19" s="5"/>
      <c r="F19" s="3"/>
      <c r="G19" s="3"/>
      <c r="H19" s="7"/>
      <c r="I19" s="7"/>
    </row>
    <row r="20" spans="1:9">
      <c r="C20" s="4"/>
      <c r="D20" s="5"/>
      <c r="F20" s="3"/>
      <c r="G20" s="3"/>
      <c r="H20" s="7"/>
      <c r="I20" s="7"/>
    </row>
    <row r="21" spans="1:9">
      <c r="C21" s="4"/>
      <c r="D21" s="5"/>
      <c r="F21" s="3"/>
      <c r="G21" s="3"/>
      <c r="H21" s="7"/>
      <c r="I21" s="7"/>
    </row>
    <row r="22" spans="1:9">
      <c r="A22" s="1"/>
      <c r="B22" s="2"/>
      <c r="C22" s="2"/>
      <c r="D22" s="3"/>
      <c r="E22" s="3"/>
      <c r="F22" s="3"/>
      <c r="G22" s="3"/>
      <c r="H22" s="7"/>
      <c r="I22" s="7"/>
    </row>
    <row r="23" spans="1:9">
      <c r="A23" s="1"/>
      <c r="B23" s="2"/>
      <c r="C23" s="2"/>
      <c r="D23" s="3"/>
      <c r="E23" s="3"/>
      <c r="F23" s="3"/>
      <c r="G23" s="3"/>
      <c r="H23" s="7"/>
      <c r="I23" s="7"/>
    </row>
    <row r="24" spans="1:9">
      <c r="B24" s="2"/>
      <c r="C24" s="2"/>
      <c r="D24" s="3"/>
      <c r="E24" s="3"/>
      <c r="F24" s="3"/>
      <c r="G24" s="3"/>
      <c r="H24" s="7"/>
      <c r="I24" s="7"/>
    </row>
    <row r="25" spans="1:9">
      <c r="A25" s="2"/>
      <c r="B25" s="2"/>
      <c r="C25" s="2"/>
      <c r="D25" s="3"/>
      <c r="E25" s="3"/>
      <c r="F25" s="3"/>
      <c r="G25" s="3"/>
      <c r="H25" s="7"/>
      <c r="I25" s="7"/>
    </row>
    <row r="26" spans="1:9">
      <c r="A26" s="2"/>
      <c r="B26" s="2"/>
      <c r="C26" s="2"/>
      <c r="D26" s="3"/>
      <c r="E26" s="3"/>
      <c r="F26" s="3"/>
      <c r="G26" s="3"/>
      <c r="H26" s="7"/>
      <c r="I26" s="7"/>
    </row>
    <row r="27" spans="1:9">
      <c r="A27" s="2"/>
      <c r="B27" s="2"/>
      <c r="C27" s="2"/>
      <c r="D27" s="3"/>
      <c r="E27" s="3"/>
      <c r="F27" s="3"/>
      <c r="G27" s="3"/>
      <c r="H27" s="7"/>
      <c r="I27" s="7"/>
    </row>
    <row r="28" spans="1:9">
      <c r="A28" s="2"/>
      <c r="B28" s="2"/>
      <c r="C28" s="2"/>
      <c r="D28" s="3"/>
      <c r="E28" s="3"/>
      <c r="F28" s="3"/>
      <c r="G28" s="3"/>
      <c r="H28" s="7"/>
      <c r="I28" s="7"/>
    </row>
    <row r="29" spans="1:9">
      <c r="A29" s="2"/>
      <c r="B29" s="2"/>
      <c r="C29" s="2"/>
      <c r="D29" s="3"/>
      <c r="E29" s="3"/>
      <c r="F29" s="3"/>
      <c r="G29" s="3"/>
      <c r="H29" s="7"/>
      <c r="I29" s="7"/>
    </row>
    <row r="30" spans="1:9">
      <c r="B30" s="2"/>
      <c r="C30" s="2"/>
      <c r="D30" s="3"/>
      <c r="E30" s="3"/>
      <c r="F30" s="3"/>
      <c r="G30" s="3"/>
      <c r="H30" s="7"/>
      <c r="I30" s="7"/>
    </row>
    <row r="31" spans="1:9">
      <c r="B31" s="2"/>
      <c r="C31" s="2"/>
      <c r="D31" s="3"/>
      <c r="E31" s="3"/>
      <c r="F31" s="3"/>
      <c r="G31" s="3"/>
      <c r="H31" s="7"/>
      <c r="I31" s="7"/>
    </row>
  </sheetData>
  <autoFilter ref="A5:D11">
    <filterColumn colId="1" showButton="0"/>
    <filterColumn colId="2" showButton="0"/>
  </autoFilter>
  <mergeCells count="7">
    <mergeCell ref="A18:B18"/>
    <mergeCell ref="D1:E1"/>
    <mergeCell ref="A3:E3"/>
    <mergeCell ref="A14:E14"/>
    <mergeCell ref="A5:A6"/>
    <mergeCell ref="E5:E6"/>
    <mergeCell ref="B5:D5"/>
  </mergeCells>
  <pageMargins left="0.39370078740157483" right="0.39370078740157483" top="0.78740157480314965" bottom="0.39370078740157483" header="0.98425196850393704" footer="0.31496062992125984"/>
  <pageSetup paperSize="9" firstPageNumber="20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>
    <tabColor rgb="FF00B050"/>
    <outlinePr summaryBelow="0" summaryRight="0"/>
  </sheetPr>
  <dimension ref="A1:I42"/>
  <sheetViews>
    <sheetView topLeftCell="A22" zoomScale="85" zoomScaleNormal="85" workbookViewId="0">
      <selection activeCell="A10" sqref="A10"/>
    </sheetView>
  </sheetViews>
  <sheetFormatPr defaultRowHeight="15.75" outlineLevelRow="2"/>
  <cols>
    <col min="1" max="1" width="48.375" style="8" customWidth="1"/>
    <col min="2" max="2" width="11.375" style="8" customWidth="1"/>
    <col min="3" max="3" width="10.5" style="8" customWidth="1"/>
    <col min="4" max="5" width="9.5" style="8" customWidth="1"/>
    <col min="6" max="6" width="14.375" style="8" customWidth="1"/>
    <col min="7" max="7" width="12.625" style="8" customWidth="1"/>
    <col min="8" max="9" width="10.25" style="8" customWidth="1"/>
    <col min="10" max="16384" width="9" style="8"/>
  </cols>
  <sheetData>
    <row r="1" spans="1:9" ht="26.25" customHeight="1">
      <c r="G1" s="47" t="s">
        <v>39</v>
      </c>
      <c r="H1" s="47"/>
    </row>
    <row r="3" spans="1:9" ht="54.75" customHeight="1">
      <c r="A3" s="44" t="s">
        <v>19</v>
      </c>
      <c r="B3" s="44"/>
      <c r="C3" s="44"/>
      <c r="D3" s="44"/>
      <c r="E3" s="44"/>
      <c r="F3" s="44"/>
      <c r="G3" s="44"/>
      <c r="H3" s="44"/>
      <c r="I3" s="44"/>
    </row>
    <row r="5" spans="1:9" ht="112.5" customHeight="1">
      <c r="A5" s="46" t="s">
        <v>12</v>
      </c>
      <c r="B5" s="46" t="s">
        <v>0</v>
      </c>
      <c r="C5" s="46" t="s">
        <v>18</v>
      </c>
      <c r="D5" s="57" t="s">
        <v>21</v>
      </c>
      <c r="E5" s="58"/>
      <c r="F5" s="50" t="s">
        <v>15</v>
      </c>
      <c r="G5" s="48" t="s">
        <v>17</v>
      </c>
      <c r="H5" s="56" t="s">
        <v>13</v>
      </c>
      <c r="I5" s="56" t="s">
        <v>20</v>
      </c>
    </row>
    <row r="6" spans="1:9" ht="30.75" customHeight="1">
      <c r="A6" s="46"/>
      <c r="B6" s="46"/>
      <c r="C6" s="46"/>
      <c r="D6" s="10" t="s">
        <v>1</v>
      </c>
      <c r="E6" s="18" t="s">
        <v>2</v>
      </c>
      <c r="F6" s="51"/>
      <c r="G6" s="49"/>
      <c r="H6" s="56"/>
      <c r="I6" s="56"/>
    </row>
    <row r="7" spans="1:9" s="13" customFormat="1" ht="12.75" customHeight="1">
      <c r="A7" s="12">
        <v>1</v>
      </c>
      <c r="B7" s="12">
        <f>A7+1</f>
        <v>2</v>
      </c>
      <c r="C7" s="12">
        <f t="shared" ref="C7:G7" si="0">B7+1</f>
        <v>3</v>
      </c>
      <c r="D7" s="12">
        <f t="shared" si="0"/>
        <v>4</v>
      </c>
      <c r="E7" s="12">
        <f t="shared" si="0"/>
        <v>5</v>
      </c>
      <c r="F7" s="12">
        <f t="shared" si="0"/>
        <v>6</v>
      </c>
      <c r="G7" s="12">
        <f t="shared" si="0"/>
        <v>7</v>
      </c>
      <c r="H7" s="12">
        <f>G7+1</f>
        <v>8</v>
      </c>
      <c r="I7" s="12">
        <f>H7+1</f>
        <v>9</v>
      </c>
    </row>
    <row r="8" spans="1:9" ht="35.25" customHeight="1" outlineLevel="1">
      <c r="A8" s="52" t="s">
        <v>35</v>
      </c>
      <c r="B8" s="53"/>
      <c r="C8" s="53"/>
      <c r="D8" s="53"/>
      <c r="E8" s="53"/>
      <c r="F8" s="53"/>
      <c r="G8" s="54"/>
      <c r="H8" s="15">
        <f>SUM(G9:G23,)/COUNT(G9:G23,)</f>
        <v>0.875</v>
      </c>
      <c r="I8" s="15">
        <f>(G9*C9+G10*C10+G11*C11+G12*C12+G13*C13+G14*C14+G15*C15+G16*C16+G17*C17+G18*C18+G19*C19+G20*C20+G21*C21+G22*C22+G23*C23)</f>
        <v>0.93100000000000005</v>
      </c>
    </row>
    <row r="9" spans="1:9" ht="57" customHeight="1" outlineLevel="2">
      <c r="A9" s="37" t="s">
        <v>43</v>
      </c>
      <c r="B9" s="28" t="s">
        <v>36</v>
      </c>
      <c r="C9" s="41">
        <v>6.6500000000000004E-2</v>
      </c>
      <c r="D9" s="28">
        <v>0</v>
      </c>
      <c r="E9" s="28">
        <v>0</v>
      </c>
      <c r="F9" s="16" t="s">
        <v>14</v>
      </c>
      <c r="G9" s="16">
        <f t="shared" ref="G9:G23" si="1">IF(AND(D9=0,E9=0),1,IF(F9="нет или увеличение",IF(E9/D9&gt;1,1,E9/D9),IF(F9="снижение",IF(E9=0,1,IF(D9/E9&gt;1,1,D9/E9)))))</f>
        <v>1</v>
      </c>
      <c r="H9" s="16" t="s">
        <v>3</v>
      </c>
      <c r="I9" s="16" t="s">
        <v>3</v>
      </c>
    </row>
    <row r="10" spans="1:9" ht="54.75" customHeight="1" outlineLevel="2">
      <c r="A10" s="37" t="s">
        <v>44</v>
      </c>
      <c r="B10" s="28" t="s">
        <v>36</v>
      </c>
      <c r="C10" s="41">
        <v>6.6500000000000004E-2</v>
      </c>
      <c r="D10" s="28">
        <v>0</v>
      </c>
      <c r="E10" s="28">
        <v>0</v>
      </c>
      <c r="F10" s="16" t="s">
        <v>14</v>
      </c>
      <c r="G10" s="16">
        <f t="shared" si="1"/>
        <v>1</v>
      </c>
      <c r="H10" s="16" t="s">
        <v>3</v>
      </c>
      <c r="I10" s="16" t="s">
        <v>3</v>
      </c>
    </row>
    <row r="11" spans="1:9" ht="57.75" customHeight="1" outlineLevel="2">
      <c r="A11" s="39" t="s">
        <v>45</v>
      </c>
      <c r="B11" s="28" t="s">
        <v>36</v>
      </c>
      <c r="C11" s="41">
        <v>6.6500000000000004E-2</v>
      </c>
      <c r="D11" s="28">
        <v>0</v>
      </c>
      <c r="E11" s="28">
        <v>0</v>
      </c>
      <c r="F11" s="16" t="s">
        <v>14</v>
      </c>
      <c r="G11" s="16">
        <f t="shared" si="1"/>
        <v>1</v>
      </c>
      <c r="H11" s="16" t="s">
        <v>3</v>
      </c>
      <c r="I11" s="16" t="s">
        <v>3</v>
      </c>
    </row>
    <row r="12" spans="1:9" ht="54.75" customHeight="1" outlineLevel="2">
      <c r="A12" s="37" t="s">
        <v>46</v>
      </c>
      <c r="B12" s="28" t="s">
        <v>36</v>
      </c>
      <c r="C12" s="41">
        <v>6.6500000000000004E-2</v>
      </c>
      <c r="D12" s="28">
        <v>0</v>
      </c>
      <c r="E12" s="28">
        <v>0</v>
      </c>
      <c r="F12" s="16" t="s">
        <v>14</v>
      </c>
      <c r="G12" s="16">
        <f t="shared" si="1"/>
        <v>1</v>
      </c>
      <c r="H12" s="16" t="s">
        <v>3</v>
      </c>
      <c r="I12" s="16" t="s">
        <v>3</v>
      </c>
    </row>
    <row r="13" spans="1:9" ht="55.5" customHeight="1" outlineLevel="2">
      <c r="A13" s="37" t="s">
        <v>47</v>
      </c>
      <c r="B13" s="28" t="s">
        <v>36</v>
      </c>
      <c r="C13" s="41">
        <v>6.6500000000000004E-2</v>
      </c>
      <c r="D13" s="28">
        <v>0</v>
      </c>
      <c r="E13" s="28">
        <v>0</v>
      </c>
      <c r="F13" s="16" t="s">
        <v>14</v>
      </c>
      <c r="G13" s="16">
        <f t="shared" si="1"/>
        <v>1</v>
      </c>
      <c r="H13" s="16" t="s">
        <v>3</v>
      </c>
      <c r="I13" s="16" t="s">
        <v>3</v>
      </c>
    </row>
    <row r="14" spans="1:9" ht="51" customHeight="1" outlineLevel="2">
      <c r="A14" s="37" t="s">
        <v>48</v>
      </c>
      <c r="B14" s="28" t="s">
        <v>36</v>
      </c>
      <c r="C14" s="41">
        <v>6.6500000000000004E-2</v>
      </c>
      <c r="D14" s="28">
        <v>0</v>
      </c>
      <c r="E14" s="28">
        <v>0</v>
      </c>
      <c r="F14" s="16" t="s">
        <v>14</v>
      </c>
      <c r="G14" s="16">
        <f t="shared" si="1"/>
        <v>1</v>
      </c>
      <c r="H14" s="16" t="s">
        <v>3</v>
      </c>
      <c r="I14" s="16" t="s">
        <v>3</v>
      </c>
    </row>
    <row r="15" spans="1:9" ht="54" customHeight="1" outlineLevel="2">
      <c r="A15" s="37" t="s">
        <v>49</v>
      </c>
      <c r="B15" s="28" t="s">
        <v>36</v>
      </c>
      <c r="C15" s="41">
        <v>6.6500000000000004E-2</v>
      </c>
      <c r="D15" s="28">
        <v>0</v>
      </c>
      <c r="E15" s="28">
        <v>0</v>
      </c>
      <c r="F15" s="16" t="s">
        <v>14</v>
      </c>
      <c r="G15" s="16">
        <f t="shared" si="1"/>
        <v>1</v>
      </c>
      <c r="H15" s="16" t="s">
        <v>3</v>
      </c>
      <c r="I15" s="16" t="s">
        <v>3</v>
      </c>
    </row>
    <row r="16" spans="1:9" ht="65.25" customHeight="1" outlineLevel="2">
      <c r="A16" s="37" t="s">
        <v>50</v>
      </c>
      <c r="B16" s="28" t="s">
        <v>36</v>
      </c>
      <c r="C16" s="41">
        <v>6.6500000000000004E-2</v>
      </c>
      <c r="D16" s="28">
        <v>0</v>
      </c>
      <c r="E16" s="28">
        <v>0</v>
      </c>
      <c r="F16" s="16" t="s">
        <v>14</v>
      </c>
      <c r="G16" s="16">
        <f t="shared" si="1"/>
        <v>1</v>
      </c>
      <c r="H16" s="16" t="s">
        <v>3</v>
      </c>
      <c r="I16" s="16" t="s">
        <v>3</v>
      </c>
    </row>
    <row r="17" spans="1:9" ht="46.5" customHeight="1" outlineLevel="2">
      <c r="A17" s="40" t="s">
        <v>40</v>
      </c>
      <c r="B17" s="28" t="s">
        <v>36</v>
      </c>
      <c r="C17" s="41">
        <v>6.6500000000000004E-2</v>
      </c>
      <c r="D17" s="28">
        <v>1</v>
      </c>
      <c r="E17" s="28">
        <v>0</v>
      </c>
      <c r="F17" s="16" t="s">
        <v>14</v>
      </c>
      <c r="G17" s="16">
        <f t="shared" si="1"/>
        <v>0</v>
      </c>
      <c r="H17" s="16" t="s">
        <v>3</v>
      </c>
      <c r="I17" s="16" t="s">
        <v>3</v>
      </c>
    </row>
    <row r="18" spans="1:9" ht="49.5" customHeight="1" outlineLevel="2">
      <c r="A18" s="29" t="s">
        <v>51</v>
      </c>
      <c r="B18" s="28" t="s">
        <v>36</v>
      </c>
      <c r="C18" s="41">
        <v>6.6500000000000004E-2</v>
      </c>
      <c r="D18" s="28">
        <v>0</v>
      </c>
      <c r="E18" s="28">
        <v>0</v>
      </c>
      <c r="F18" s="16" t="s">
        <v>14</v>
      </c>
      <c r="G18" s="16">
        <f t="shared" si="1"/>
        <v>1</v>
      </c>
      <c r="H18" s="16" t="s">
        <v>3</v>
      </c>
      <c r="I18" s="16" t="s">
        <v>3</v>
      </c>
    </row>
    <row r="19" spans="1:9" ht="67.5" customHeight="1" outlineLevel="2">
      <c r="A19" s="29" t="s">
        <v>52</v>
      </c>
      <c r="B19" s="28" t="s">
        <v>36</v>
      </c>
      <c r="C19" s="41">
        <v>6.6500000000000004E-2</v>
      </c>
      <c r="D19" s="28">
        <v>0</v>
      </c>
      <c r="E19" s="28">
        <v>0</v>
      </c>
      <c r="F19" s="16" t="s">
        <v>14</v>
      </c>
      <c r="G19" s="16">
        <f t="shared" si="1"/>
        <v>1</v>
      </c>
      <c r="H19" s="16" t="s">
        <v>3</v>
      </c>
      <c r="I19" s="16" t="s">
        <v>3</v>
      </c>
    </row>
    <row r="20" spans="1:9" ht="183" customHeight="1" outlineLevel="2">
      <c r="A20" s="29" t="s">
        <v>53</v>
      </c>
      <c r="B20" s="28" t="s">
        <v>36</v>
      </c>
      <c r="C20" s="41">
        <v>6.6500000000000004E-2</v>
      </c>
      <c r="D20" s="28">
        <v>0</v>
      </c>
      <c r="E20" s="28">
        <v>0</v>
      </c>
      <c r="F20" s="16" t="s">
        <v>14</v>
      </c>
      <c r="G20" s="16">
        <f t="shared" si="1"/>
        <v>1</v>
      </c>
      <c r="H20" s="16" t="s">
        <v>3</v>
      </c>
      <c r="I20" s="16" t="s">
        <v>3</v>
      </c>
    </row>
    <row r="21" spans="1:9" ht="31.5" outlineLevel="2">
      <c r="A21" s="38" t="s">
        <v>54</v>
      </c>
      <c r="B21" s="28" t="s">
        <v>36</v>
      </c>
      <c r="C21" s="41">
        <v>6.6500000000000004E-2</v>
      </c>
      <c r="D21" s="28">
        <v>0</v>
      </c>
      <c r="E21" s="28">
        <v>0</v>
      </c>
      <c r="F21" s="16" t="s">
        <v>14</v>
      </c>
      <c r="G21" s="16">
        <f t="shared" si="1"/>
        <v>1</v>
      </c>
      <c r="H21" s="16" t="s">
        <v>3</v>
      </c>
      <c r="I21" s="16" t="s">
        <v>3</v>
      </c>
    </row>
    <row r="22" spans="1:9" ht="31.5" outlineLevel="2">
      <c r="A22" s="29" t="s">
        <v>55</v>
      </c>
      <c r="B22" s="28" t="s">
        <v>36</v>
      </c>
      <c r="C22" s="41">
        <v>6.6500000000000004E-2</v>
      </c>
      <c r="D22" s="28">
        <v>0</v>
      </c>
      <c r="E22" s="28">
        <v>0</v>
      </c>
      <c r="F22" s="16" t="s">
        <v>14</v>
      </c>
      <c r="G22" s="16">
        <f t="shared" si="1"/>
        <v>1</v>
      </c>
      <c r="H22" s="16" t="s">
        <v>3</v>
      </c>
      <c r="I22" s="16" t="s">
        <v>3</v>
      </c>
    </row>
    <row r="23" spans="1:9" ht="70.5" customHeight="1" outlineLevel="2">
      <c r="A23" s="29" t="s">
        <v>56</v>
      </c>
      <c r="B23" s="28" t="s">
        <v>36</v>
      </c>
      <c r="C23" s="41">
        <v>6.6500000000000004E-2</v>
      </c>
      <c r="D23" s="28">
        <v>0</v>
      </c>
      <c r="E23" s="28">
        <v>0</v>
      </c>
      <c r="F23" s="16" t="s">
        <v>14</v>
      </c>
      <c r="G23" s="16">
        <f t="shared" si="1"/>
        <v>1</v>
      </c>
      <c r="H23" s="16" t="s">
        <v>3</v>
      </c>
      <c r="I23" s="16" t="s">
        <v>3</v>
      </c>
    </row>
    <row r="24" spans="1:9">
      <c r="A24" s="11" t="s">
        <v>16</v>
      </c>
      <c r="B24" s="17" t="s">
        <v>3</v>
      </c>
      <c r="C24" s="17">
        <f>SUM(C9:C23,)</f>
        <v>0.99750000000000005</v>
      </c>
      <c r="D24" s="17" t="s">
        <v>3</v>
      </c>
      <c r="E24" s="17" t="s">
        <v>3</v>
      </c>
      <c r="F24" s="17" t="s">
        <v>3</v>
      </c>
      <c r="G24" s="17" t="s">
        <v>3</v>
      </c>
      <c r="H24" s="14">
        <f>SUM(G9:G23,)/COUNT(G9:G23,)</f>
        <v>0.875</v>
      </c>
      <c r="I24" s="14">
        <f>I8</f>
        <v>0.93100000000000005</v>
      </c>
    </row>
    <row r="26" spans="1:9" ht="72" customHeight="1">
      <c r="A26" s="55" t="s">
        <v>31</v>
      </c>
      <c r="B26" s="55"/>
      <c r="C26" s="55"/>
      <c r="D26" s="55"/>
      <c r="E26" s="55"/>
      <c r="F26" s="55"/>
      <c r="G26" s="55"/>
      <c r="H26" s="55"/>
      <c r="I26" s="55"/>
    </row>
    <row r="27" spans="1:9">
      <c r="A27" s="27"/>
      <c r="B27" s="27"/>
      <c r="C27" s="27"/>
      <c r="D27" s="27"/>
      <c r="E27" s="27"/>
      <c r="F27" s="27"/>
      <c r="G27" s="27"/>
      <c r="H27" s="27"/>
      <c r="I27" s="27"/>
    </row>
    <row r="28" spans="1:9" ht="79.5" customHeight="1">
      <c r="A28" s="55" t="s">
        <v>32</v>
      </c>
      <c r="B28" s="55"/>
      <c r="C28" s="55"/>
      <c r="D28" s="55"/>
      <c r="E28" s="55"/>
      <c r="F28" s="55"/>
      <c r="G28" s="55"/>
      <c r="H28" s="55"/>
      <c r="I28" s="55"/>
    </row>
    <row r="29" spans="1:9">
      <c r="A29" s="27"/>
      <c r="B29" s="27"/>
      <c r="C29" s="27"/>
      <c r="D29" s="27"/>
      <c r="E29" s="27"/>
      <c r="F29" s="27"/>
      <c r="G29" s="27"/>
      <c r="H29" s="27"/>
      <c r="I29" s="27"/>
    </row>
    <row r="30" spans="1:9" ht="96.75" customHeight="1">
      <c r="A30" s="55" t="s">
        <v>33</v>
      </c>
      <c r="B30" s="55"/>
      <c r="C30" s="55"/>
      <c r="D30" s="55"/>
      <c r="E30" s="55"/>
      <c r="F30" s="55"/>
      <c r="G30" s="55"/>
      <c r="H30" s="55"/>
      <c r="I30" s="55"/>
    </row>
    <row r="37" spans="1:9" ht="51" customHeight="1">
      <c r="A37" s="42"/>
      <c r="B37" s="42"/>
      <c r="C37" s="2"/>
      <c r="D37" s="3"/>
      <c r="I37" s="26"/>
    </row>
    <row r="38" spans="1:9">
      <c r="C38" s="4"/>
      <c r="D38" s="5"/>
    </row>
    <row r="39" spans="1:9">
      <c r="C39" s="4"/>
      <c r="D39" s="5"/>
    </row>
    <row r="40" spans="1:9">
      <c r="C40" s="4"/>
      <c r="D40" s="5"/>
    </row>
    <row r="41" spans="1:9">
      <c r="A41" s="1"/>
      <c r="B41" s="2"/>
      <c r="C41" s="2"/>
      <c r="D41" s="3"/>
      <c r="E41" s="3"/>
    </row>
    <row r="42" spans="1:9">
      <c r="A42" s="1"/>
      <c r="B42" s="2"/>
      <c r="C42" s="2"/>
      <c r="D42" s="3"/>
      <c r="E42" s="3"/>
    </row>
  </sheetData>
  <mergeCells count="15">
    <mergeCell ref="G1:H1"/>
    <mergeCell ref="G5:G6"/>
    <mergeCell ref="F5:F6"/>
    <mergeCell ref="A37:B37"/>
    <mergeCell ref="A8:G8"/>
    <mergeCell ref="A3:I3"/>
    <mergeCell ref="A28:I28"/>
    <mergeCell ref="A30:I30"/>
    <mergeCell ref="A26:I26"/>
    <mergeCell ref="B5:B6"/>
    <mergeCell ref="C5:C6"/>
    <mergeCell ref="I5:I6"/>
    <mergeCell ref="D5:E5"/>
    <mergeCell ref="A5:A6"/>
    <mergeCell ref="H5:H6"/>
  </mergeCells>
  <pageMargins left="0.39370078740157483" right="0.39370078740157483" top="0.78740157480314965" bottom="0.39370078740157483" header="0.98425196850393704" footer="0.31496062992125984"/>
  <pageSetup paperSize="9" scale="90" firstPageNumber="24" fitToHeight="0" orientation="landscape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8">
    <tabColor rgb="FF00B050"/>
    <outlinePr summaryBelow="0" summaryRight="0"/>
    <pageSetUpPr fitToPage="1"/>
  </sheetPr>
  <dimension ref="A1:E18"/>
  <sheetViews>
    <sheetView tabSelected="1" zoomScale="85" zoomScaleNormal="85" workbookViewId="0">
      <selection activeCell="C7" sqref="C7"/>
    </sheetView>
  </sheetViews>
  <sheetFormatPr defaultRowHeight="15.75"/>
  <cols>
    <col min="1" max="1" width="17.5" style="8" customWidth="1"/>
    <col min="2" max="2" width="38" style="8" customWidth="1"/>
    <col min="3" max="4" width="23.25" style="8" customWidth="1"/>
    <col min="5" max="5" width="23.625" style="8" customWidth="1"/>
    <col min="6" max="16384" width="9" style="8"/>
  </cols>
  <sheetData>
    <row r="1" spans="1:5" ht="30" customHeight="1">
      <c r="D1" s="43" t="s">
        <v>37</v>
      </c>
      <c r="E1" s="43"/>
    </row>
    <row r="2" spans="1:5">
      <c r="A2" s="44" t="s">
        <v>22</v>
      </c>
      <c r="B2" s="44"/>
      <c r="C2" s="44"/>
      <c r="D2" s="44"/>
      <c r="E2" s="44"/>
    </row>
    <row r="4" spans="1:5">
      <c r="A4" s="46" t="s">
        <v>26</v>
      </c>
      <c r="B4" s="46" t="s">
        <v>23</v>
      </c>
      <c r="C4" s="46"/>
      <c r="D4" s="46"/>
      <c r="E4" s="59" t="s">
        <v>25</v>
      </c>
    </row>
    <row r="5" spans="1:5" ht="63">
      <c r="A5" s="46"/>
      <c r="B5" s="10" t="s">
        <v>7</v>
      </c>
      <c r="C5" s="10" t="s">
        <v>28</v>
      </c>
      <c r="D5" s="10" t="s">
        <v>29</v>
      </c>
      <c r="E5" s="59"/>
    </row>
    <row r="6" spans="1:5" s="13" customFormat="1" ht="12.75" customHeight="1">
      <c r="A6" s="12">
        <v>1</v>
      </c>
      <c r="B6" s="12">
        <f>A6+1</f>
        <v>2</v>
      </c>
      <c r="C6" s="12">
        <f t="shared" ref="C6:E6" si="0">B6+1</f>
        <v>3</v>
      </c>
      <c r="D6" s="12">
        <f t="shared" si="0"/>
        <v>4</v>
      </c>
      <c r="E6" s="12">
        <f t="shared" si="0"/>
        <v>5</v>
      </c>
    </row>
    <row r="7" spans="1:5">
      <c r="A7" s="9" t="s">
        <v>27</v>
      </c>
      <c r="B7" s="19">
        <f>'4'!E12</f>
        <v>0.95303900370584926</v>
      </c>
      <c r="C7" s="19">
        <f>'5'!H24</f>
        <v>0.875</v>
      </c>
      <c r="D7" s="19">
        <f>'5'!I24</f>
        <v>0.93100000000000005</v>
      </c>
      <c r="E7" s="22">
        <f>POWER((B7*C7*D7),(1/3))</f>
        <v>0.91908596932489728</v>
      </c>
    </row>
    <row r="8" spans="1:5" s="21" customFormat="1">
      <c r="A8" s="11" t="s">
        <v>24</v>
      </c>
      <c r="B8" s="20" t="str">
        <f>IF(B7&gt;=0.9,"Высокая",IF(B7&gt;=0.8,"Средняя",IF(B7&gt;=0.7,"Удовлетворительная","Неудовлетворительная")))</f>
        <v>Высокая</v>
      </c>
      <c r="C8" s="20" t="str">
        <f>IF(C7&gt;=0.9,"Высокая",IF(C7&gt;=0.8,"Средняя",IF(C7&gt;=0.7,"Удовлетворительная","Неудовлетворительная")))</f>
        <v>Средняя</v>
      </c>
      <c r="D8" s="20" t="str">
        <f>IF(D7&gt;=0.9,"Высокая",IF(D7&gt;=0.8,"Средняя",IF(D7&gt;=0.7,"Удовлетворительная","Неудовлетворительная")))</f>
        <v>Высокая</v>
      </c>
      <c r="E8" s="20" t="str">
        <f>IF(E7&gt;=0.9,"Высокая",IF(E7&gt;=0.8,"Средняя",IF(E7&gt;=0.7,"Удовлетворительная","Неудовлетворительная")))</f>
        <v>Высокая</v>
      </c>
    </row>
    <row r="12" spans="1:5" ht="54.75" customHeight="1">
      <c r="A12" s="42"/>
      <c r="B12" s="42"/>
      <c r="C12" s="2"/>
      <c r="D12" s="3"/>
      <c r="E12" s="26"/>
    </row>
    <row r="13" spans="1:5">
      <c r="C13" s="4"/>
      <c r="D13" s="5"/>
    </row>
    <row r="14" spans="1:5">
      <c r="C14" s="4"/>
      <c r="D14" s="5"/>
    </row>
    <row r="15" spans="1:5">
      <c r="C15" s="4"/>
      <c r="D15" s="5"/>
    </row>
    <row r="16" spans="1:5">
      <c r="B16" s="2"/>
      <c r="C16" s="2"/>
      <c r="D16" s="3"/>
      <c r="E16" s="3"/>
    </row>
    <row r="17" spans="1:5">
      <c r="A17" s="1"/>
      <c r="B17" s="2"/>
      <c r="C17" s="2"/>
      <c r="D17" s="3"/>
      <c r="E17" s="3"/>
    </row>
    <row r="18" spans="1:5">
      <c r="A18" s="1"/>
    </row>
  </sheetData>
  <mergeCells count="6">
    <mergeCell ref="A12:B12"/>
    <mergeCell ref="D1:E1"/>
    <mergeCell ref="B4:D4"/>
    <mergeCell ref="E4:E5"/>
    <mergeCell ref="A2:E2"/>
    <mergeCell ref="A4:A5"/>
  </mergeCells>
  <pageMargins left="0.78740157480314965" right="0.78740157480314965" top="1.1811023622047245" bottom="0.39370078740157483" header="0.98425196850393704" footer="0.31496062992125984"/>
  <pageSetup paperSize="9" scale="96" firstPageNumber="2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4</vt:lpstr>
      <vt:lpstr>5</vt:lpstr>
      <vt:lpstr>6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Иванов</cp:lastModifiedBy>
  <cp:lastPrinted>2017-04-12T09:48:22Z</cp:lastPrinted>
  <dcterms:created xsi:type="dcterms:W3CDTF">2015-03-05T05:18:46Z</dcterms:created>
  <dcterms:modified xsi:type="dcterms:W3CDTF">2017-04-12T09:52:03Z</dcterms:modified>
</cp:coreProperties>
</file>